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様式８" sheetId="1" r:id="rId1"/>
  </sheets>
  <definedNames>
    <definedName name="_xlnm.Print_Area" localSheetId="0">様式８!$D$20:$Q$43</definedName>
  </definedNames>
  <calcPr calcId="162913"/>
</workbook>
</file>

<file path=xl/calcChain.xml><?xml version="1.0" encoding="utf-8"?>
<calcChain xmlns="http://schemas.openxmlformats.org/spreadsheetml/2006/main">
  <c r="P28" i="1" l="1"/>
  <c r="P32" i="1"/>
  <c r="P24" i="1"/>
  <c r="Q24" i="1" l="1"/>
  <c r="Q32" i="1" l="1"/>
  <c r="Q28" i="1" l="1"/>
  <c r="Q36" i="1" s="1"/>
</calcChain>
</file>

<file path=xl/sharedStrings.xml><?xml version="1.0" encoding="utf-8"?>
<sst xmlns="http://schemas.openxmlformats.org/spreadsheetml/2006/main" count="49" uniqueCount="30">
  <si>
    <t>年度</t>
  </si>
  <si>
    <t>員数内訳</t>
  </si>
  <si>
    <t>管理栄養士</t>
  </si>
  <si>
    <t>人</t>
  </si>
  <si>
    <t>栄養士</t>
  </si>
  <si>
    <t>調理師</t>
  </si>
  <si>
    <t>調理補助</t>
  </si>
  <si>
    <t>想定食数（1食当たり）</t>
    <rPh sb="0" eb="2">
      <t>ソウテイ</t>
    </rPh>
    <phoneticPr fontId="1"/>
  </si>
  <si>
    <t>事業者名；</t>
    <rPh sb="0" eb="3">
      <t>ジギョウシャ</t>
    </rPh>
    <rPh sb="3" eb="4">
      <t>メイ</t>
    </rPh>
    <phoneticPr fontId="1"/>
  </si>
  <si>
    <t>担当者名；</t>
    <rPh sb="0" eb="3">
      <t>タントウシャ</t>
    </rPh>
    <rPh sb="3" eb="4">
      <t>メイ</t>
    </rPh>
    <phoneticPr fontId="1"/>
  </si>
  <si>
    <t>年額</t>
    <rPh sb="0" eb="2">
      <t>ネンガク</t>
    </rPh>
    <phoneticPr fontId="1"/>
  </si>
  <si>
    <t>材料費(1食当たり)</t>
    <rPh sb="0" eb="3">
      <t>ザイリョウヒ</t>
    </rPh>
    <phoneticPr fontId="1"/>
  </si>
  <si>
    <t>ハーフ食</t>
    <rPh sb="3" eb="4">
      <t>ショク</t>
    </rPh>
    <phoneticPr fontId="1"/>
  </si>
  <si>
    <t>特別メニュー</t>
    <rPh sb="0" eb="2">
      <t>トクベツ</t>
    </rPh>
    <phoneticPr fontId="1"/>
  </si>
  <si>
    <t>産科祝い膳</t>
    <rPh sb="0" eb="2">
      <t>サンカ</t>
    </rPh>
    <rPh sb="2" eb="3">
      <t>イワ</t>
    </rPh>
    <rPh sb="4" eb="5">
      <t>ゼン</t>
    </rPh>
    <phoneticPr fontId="1"/>
  </si>
  <si>
    <t>実費</t>
    <rPh sb="0" eb="2">
      <t>ジッピ</t>
    </rPh>
    <phoneticPr fontId="1"/>
  </si>
  <si>
    <t>メニュー例</t>
    <rPh sb="4" eb="5">
      <t>レイ</t>
    </rPh>
    <phoneticPr fontId="1"/>
  </si>
  <si>
    <t>加算</t>
    <rPh sb="0" eb="2">
      <t>カサン</t>
    </rPh>
    <phoneticPr fontId="1"/>
  </si>
  <si>
    <t>非加算</t>
    <rPh sb="0" eb="1">
      <t>ヒ</t>
    </rPh>
    <rPh sb="1" eb="3">
      <t>カサン</t>
    </rPh>
    <phoneticPr fontId="1"/>
  </si>
  <si>
    <t>様式８　提案見積書</t>
    <rPh sb="0" eb="2">
      <t>ヨウシキ</t>
    </rPh>
    <rPh sb="4" eb="6">
      <t>テイアン</t>
    </rPh>
    <rPh sb="6" eb="8">
      <t>ミツモリ</t>
    </rPh>
    <rPh sb="8" eb="9">
      <t>ショ</t>
    </rPh>
    <phoneticPr fontId="1"/>
  </si>
  <si>
    <t>合　　計</t>
    <rPh sb="0" eb="1">
      <t>ゴウ</t>
    </rPh>
    <rPh sb="3" eb="4">
      <t>ケイ</t>
    </rPh>
    <phoneticPr fontId="1"/>
  </si>
  <si>
    <t>管理費
(a)</t>
    <phoneticPr fontId="1"/>
  </si>
  <si>
    <t>朝食(b)</t>
    <rPh sb="0" eb="2">
      <t>チョウショク</t>
    </rPh>
    <phoneticPr fontId="1"/>
  </si>
  <si>
    <t>総数(A)</t>
    <phoneticPr fontId="1"/>
  </si>
  <si>
    <t>昼・夕食(c)</t>
    <rPh sb="0" eb="1">
      <t>ヒル</t>
    </rPh>
    <rPh sb="2" eb="4">
      <t>ユウショク</t>
    </rPh>
    <phoneticPr fontId="1"/>
  </si>
  <si>
    <t>※残菜・廃油・廃棄物処理費用については、管理費に含むものとし、再掲として別途記載してください。</t>
    <rPh sb="1" eb="2">
      <t>ザン</t>
    </rPh>
    <rPh sb="20" eb="23">
      <t>カンリヒ</t>
    </rPh>
    <rPh sb="24" eb="25">
      <t>フク</t>
    </rPh>
    <rPh sb="31" eb="33">
      <t>サイケイ</t>
    </rPh>
    <rPh sb="36" eb="38">
      <t>ベット</t>
    </rPh>
    <rPh sb="38" eb="40">
      <t>キサイ</t>
    </rPh>
    <phoneticPr fontId="1"/>
  </si>
  <si>
    <t>残菜・廃油・廃棄物処理費用（再掲）</t>
    <rPh sb="0" eb="2">
      <t>ザンサイ</t>
    </rPh>
    <rPh sb="3" eb="5">
      <t>ハイユ</t>
    </rPh>
    <rPh sb="6" eb="9">
      <t>ハイキブツ</t>
    </rPh>
    <rPh sb="9" eb="11">
      <t>ショリ</t>
    </rPh>
    <rPh sb="11" eb="13">
      <t>ヒヨウ</t>
    </rPh>
    <rPh sb="14" eb="16">
      <t>サイケイ</t>
    </rPh>
    <phoneticPr fontId="1"/>
  </si>
  <si>
    <t>※濃厚流動食、栄養補助食品、増粘剤（病棟使用分）については、委託者負担とするため材料費に含まない。</t>
    <rPh sb="1" eb="3">
      <t>ノウコウ</t>
    </rPh>
    <rPh sb="3" eb="6">
      <t>リュウドウショク</t>
    </rPh>
    <rPh sb="7" eb="9">
      <t>エイヨウ</t>
    </rPh>
    <rPh sb="9" eb="11">
      <t>ホジョ</t>
    </rPh>
    <rPh sb="11" eb="13">
      <t>ショクヒン</t>
    </rPh>
    <rPh sb="14" eb="15">
      <t>ゾウ</t>
    </rPh>
    <rPh sb="15" eb="16">
      <t>ネン</t>
    </rPh>
    <rPh sb="16" eb="17">
      <t>ザイ</t>
    </rPh>
    <rPh sb="18" eb="20">
      <t>ビョウトウ</t>
    </rPh>
    <rPh sb="20" eb="22">
      <t>シヨウ</t>
    </rPh>
    <rPh sb="22" eb="23">
      <t>ブン</t>
    </rPh>
    <rPh sb="30" eb="33">
      <t>イタクシャ</t>
    </rPh>
    <rPh sb="33" eb="35">
      <t>フタン</t>
    </rPh>
    <rPh sb="40" eb="43">
      <t>ザイリョウヒ</t>
    </rPh>
    <rPh sb="44" eb="45">
      <t>フク</t>
    </rPh>
    <phoneticPr fontId="1"/>
  </si>
  <si>
    <t>月額
a+((b+c*2)*A*30.4)</t>
    <rPh sb="0" eb="2">
      <t>ゲツガク</t>
    </rPh>
    <phoneticPr fontId="1"/>
  </si>
  <si>
    <t>※材料費について、一日1,090円以上で設定すること。</t>
    <rPh sb="1" eb="4">
      <t>ザイリョウヒ</t>
    </rPh>
    <rPh sb="9" eb="11">
      <t>イチニチ</t>
    </rPh>
    <rPh sb="16" eb="17">
      <t>エン</t>
    </rPh>
    <rPh sb="17" eb="19">
      <t>イジョウ</t>
    </rPh>
    <rPh sb="20" eb="22">
      <t>セッテイ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</si>
</sst>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&quot;¥&quot;#,#00"/>
  </numFmts>
  <fonts count="9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2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b/>
      <sz val="14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Ｐゴシック"/>
      <family val="2"/>
      <scheme val="minor"/>
    </font>
    <font>
      <sz val="12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54">
    <xf numFmtId="0" fontId="0" fillId="0" borderId="0" xfId="0"/>
    <xf numFmtId="0" fontId="3" fillId="2" borderId="0" xfId="0" applyFont="1" applyFill="1" applyBorder="1" applyAlignment="1">
      <alignment horizontal="center" vertical="center" wrapText="1"/>
    </xf>
    <xf numFmtId="38" fontId="3" fillId="2" borderId="0" xfId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justify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justify" vertical="center" shrinkToFit="1"/>
    </xf>
    <xf numFmtId="0" fontId="6" fillId="2" borderId="3" xfId="0" applyFont="1" applyFill="1" applyBorder="1" applyAlignment="1">
      <alignment horizontal="left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justify" vertical="center" shrinkToFit="1"/>
    </xf>
    <xf numFmtId="0" fontId="6" fillId="2" borderId="4" xfId="0" applyFont="1" applyFill="1" applyBorder="1" applyAlignment="1">
      <alignment horizontal="left" vertical="center" shrinkToFit="1"/>
    </xf>
    <xf numFmtId="0" fontId="6" fillId="2" borderId="4" xfId="0" applyFont="1" applyFill="1" applyBorder="1" applyAlignment="1">
      <alignment horizontal="center" vertical="center" shrinkToFit="1"/>
    </xf>
    <xf numFmtId="176" fontId="0" fillId="0" borderId="0" xfId="2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shrinkToFit="1"/>
    </xf>
    <xf numFmtId="38" fontId="6" fillId="2" borderId="1" xfId="1" applyFont="1" applyFill="1" applyBorder="1" applyAlignment="1">
      <alignment horizontal="right" vertical="center" shrinkToFi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2" borderId="0" xfId="0" applyFont="1" applyFill="1" applyBorder="1" applyAlignment="1">
      <alignment horizontal="center" vertical="center" shrinkToFit="1"/>
    </xf>
    <xf numFmtId="38" fontId="6" fillId="2" borderId="0" xfId="1" applyFont="1" applyFill="1" applyBorder="1" applyAlignment="1">
      <alignment horizontal="right" vertical="center" shrinkToFit="1"/>
    </xf>
    <xf numFmtId="0" fontId="6" fillId="2" borderId="0" xfId="0" applyFont="1" applyFill="1" applyBorder="1" applyAlignment="1">
      <alignment horizontal="justify" vertical="center" shrinkToFit="1"/>
    </xf>
    <xf numFmtId="0" fontId="6" fillId="2" borderId="0" xfId="0" applyFont="1" applyFill="1" applyBorder="1" applyAlignment="1">
      <alignment horizontal="left" vertical="center" shrinkToFit="1"/>
    </xf>
    <xf numFmtId="177" fontId="6" fillId="0" borderId="0" xfId="0" applyNumberFormat="1" applyFont="1" applyFill="1" applyBorder="1" applyAlignment="1">
      <alignment horizontal="right" vertical="center" shrinkToFit="1"/>
    </xf>
    <xf numFmtId="177" fontId="6" fillId="0" borderId="0" xfId="0" applyNumberFormat="1" applyFont="1" applyFill="1" applyBorder="1" applyAlignment="1">
      <alignment horizontal="center" vertical="center" shrinkToFit="1"/>
    </xf>
    <xf numFmtId="38" fontId="3" fillId="4" borderId="1" xfId="1" applyFont="1" applyFill="1" applyBorder="1" applyAlignment="1">
      <alignment horizontal="center" vertical="center" shrinkToFit="1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right" vertical="center" shrinkToFit="1"/>
    </xf>
    <xf numFmtId="0" fontId="6" fillId="2" borderId="1" xfId="0" applyFont="1" applyFill="1" applyBorder="1" applyAlignment="1">
      <alignment horizontal="center" vertical="center" shrinkToFit="1"/>
    </xf>
    <xf numFmtId="38" fontId="6" fillId="2" borderId="8" xfId="1" applyFont="1" applyFill="1" applyBorder="1" applyAlignment="1">
      <alignment horizontal="right" vertical="center" shrinkToFit="1"/>
    </xf>
    <xf numFmtId="38" fontId="6" fillId="2" borderId="9" xfId="1" applyFont="1" applyFill="1" applyBorder="1" applyAlignment="1">
      <alignment horizontal="right" vertical="center" shrinkToFit="1"/>
    </xf>
    <xf numFmtId="38" fontId="6" fillId="2" borderId="10" xfId="1" applyFont="1" applyFill="1" applyBorder="1" applyAlignment="1">
      <alignment horizontal="right" vertical="center" shrinkToFit="1"/>
    </xf>
    <xf numFmtId="38" fontId="6" fillId="2" borderId="1" xfId="1" applyFont="1" applyFill="1" applyBorder="1" applyAlignment="1">
      <alignment horizontal="right" vertical="center" shrinkToFi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77" fontId="6" fillId="0" borderId="8" xfId="0" applyNumberFormat="1" applyFont="1" applyFill="1" applyBorder="1" applyAlignment="1">
      <alignment horizontal="center" vertical="center" shrinkToFit="1"/>
    </xf>
    <xf numFmtId="177" fontId="6" fillId="0" borderId="9" xfId="0" applyNumberFormat="1" applyFont="1" applyFill="1" applyBorder="1" applyAlignment="1">
      <alignment horizontal="center" vertical="center" shrinkToFit="1"/>
    </xf>
    <xf numFmtId="177" fontId="6" fillId="0" borderId="10" xfId="0" applyNumberFormat="1" applyFont="1" applyFill="1" applyBorder="1" applyAlignment="1">
      <alignment horizontal="center" vertical="center" shrinkToFi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8:Q43"/>
  <sheetViews>
    <sheetView tabSelected="1" view="pageBreakPreview" topLeftCell="C19" zoomScale="85" zoomScaleNormal="85" zoomScaleSheetLayoutView="85" workbookViewId="0">
      <selection activeCell="S23" sqref="S23"/>
    </sheetView>
  </sheetViews>
  <sheetFormatPr defaultRowHeight="13.5" x14ac:dyDescent="0.15"/>
  <cols>
    <col min="1" max="3" width="9" style="17"/>
    <col min="4" max="4" width="5.875" style="17" bestFit="1" customWidth="1"/>
    <col min="5" max="7" width="6.75" style="17" customWidth="1"/>
    <col min="8" max="8" width="13.625" style="17" customWidth="1"/>
    <col min="9" max="9" width="9.875" style="17" customWidth="1"/>
    <col min="10" max="10" width="5.125" style="17" customWidth="1"/>
    <col min="11" max="15" width="13.75" style="17" customWidth="1"/>
    <col min="16" max="16" width="14.375" style="17" customWidth="1"/>
    <col min="17" max="17" width="13.75" style="17" customWidth="1"/>
    <col min="18" max="16384" width="9" style="17"/>
  </cols>
  <sheetData>
    <row r="18" spans="4:17" x14ac:dyDescent="0.15"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20" spans="4:17" ht="17.25" x14ac:dyDescent="0.15">
      <c r="D20" s="16" t="s">
        <v>19</v>
      </c>
      <c r="O20" s="17" t="s">
        <v>8</v>
      </c>
    </row>
    <row r="21" spans="4:17" ht="21.75" customHeight="1" x14ac:dyDescent="0.15">
      <c r="O21" s="17" t="s">
        <v>9</v>
      </c>
    </row>
    <row r="22" spans="4:17" ht="23.25" customHeight="1" x14ac:dyDescent="0.15">
      <c r="D22" s="45" t="s">
        <v>0</v>
      </c>
      <c r="E22" s="45" t="s">
        <v>7</v>
      </c>
      <c r="F22" s="45"/>
      <c r="G22" s="45"/>
      <c r="H22" s="45"/>
      <c r="I22" s="45"/>
      <c r="J22" s="45"/>
      <c r="K22" s="49" t="s">
        <v>21</v>
      </c>
      <c r="L22" s="46" t="s">
        <v>11</v>
      </c>
      <c r="M22" s="47"/>
      <c r="N22" s="48"/>
      <c r="O22" s="49" t="s">
        <v>26</v>
      </c>
      <c r="P22" s="45" t="s">
        <v>28</v>
      </c>
      <c r="Q22" s="45" t="s">
        <v>10</v>
      </c>
    </row>
    <row r="23" spans="4:17" ht="28.5" x14ac:dyDescent="0.15">
      <c r="D23" s="45"/>
      <c r="E23" s="22" t="s">
        <v>23</v>
      </c>
      <c r="F23" s="23" t="s">
        <v>18</v>
      </c>
      <c r="G23" s="23" t="s">
        <v>17</v>
      </c>
      <c r="H23" s="46" t="s">
        <v>1</v>
      </c>
      <c r="I23" s="47"/>
      <c r="J23" s="48"/>
      <c r="K23" s="50"/>
      <c r="L23" s="22" t="s">
        <v>22</v>
      </c>
      <c r="M23" s="22" t="s">
        <v>24</v>
      </c>
      <c r="N23" s="22" t="s">
        <v>12</v>
      </c>
      <c r="O23" s="50"/>
      <c r="P23" s="45"/>
      <c r="Q23" s="45"/>
    </row>
    <row r="24" spans="4:17" x14ac:dyDescent="0.15">
      <c r="D24" s="40">
        <v>8</v>
      </c>
      <c r="E24" s="41">
        <v>292</v>
      </c>
      <c r="F24" s="44">
        <v>220</v>
      </c>
      <c r="G24" s="44">
        <v>72</v>
      </c>
      <c r="H24" s="6" t="s">
        <v>2</v>
      </c>
      <c r="I24" s="7"/>
      <c r="J24" s="8" t="s">
        <v>3</v>
      </c>
      <c r="K24" s="39"/>
      <c r="L24" s="39"/>
      <c r="M24" s="39"/>
      <c r="N24" s="51"/>
      <c r="O24" s="51"/>
      <c r="P24" s="44">
        <f>K24+(L24+M24*2)*30.4*E24</f>
        <v>0</v>
      </c>
      <c r="Q24" s="44">
        <f>P24*6</f>
        <v>0</v>
      </c>
    </row>
    <row r="25" spans="4:17" x14ac:dyDescent="0.15">
      <c r="D25" s="40"/>
      <c r="E25" s="42"/>
      <c r="F25" s="44"/>
      <c r="G25" s="44"/>
      <c r="H25" s="9" t="s">
        <v>4</v>
      </c>
      <c r="I25" s="10"/>
      <c r="J25" s="11" t="s">
        <v>3</v>
      </c>
      <c r="K25" s="39"/>
      <c r="L25" s="39"/>
      <c r="M25" s="39"/>
      <c r="N25" s="52"/>
      <c r="O25" s="52"/>
      <c r="P25" s="44"/>
      <c r="Q25" s="44"/>
    </row>
    <row r="26" spans="4:17" x14ac:dyDescent="0.15">
      <c r="D26" s="40"/>
      <c r="E26" s="42"/>
      <c r="F26" s="44"/>
      <c r="G26" s="44"/>
      <c r="H26" s="9" t="s">
        <v>5</v>
      </c>
      <c r="I26" s="10"/>
      <c r="J26" s="11" t="s">
        <v>3</v>
      </c>
      <c r="K26" s="39"/>
      <c r="L26" s="39"/>
      <c r="M26" s="39"/>
      <c r="N26" s="52"/>
      <c r="O26" s="52"/>
      <c r="P26" s="44"/>
      <c r="Q26" s="44"/>
    </row>
    <row r="27" spans="4:17" x14ac:dyDescent="0.15">
      <c r="D27" s="40"/>
      <c r="E27" s="43"/>
      <c r="F27" s="44"/>
      <c r="G27" s="44"/>
      <c r="H27" s="12" t="s">
        <v>6</v>
      </c>
      <c r="I27" s="13"/>
      <c r="J27" s="14" t="s">
        <v>3</v>
      </c>
      <c r="K27" s="39"/>
      <c r="L27" s="39"/>
      <c r="M27" s="39"/>
      <c r="N27" s="53"/>
      <c r="O27" s="53"/>
      <c r="P27" s="44"/>
      <c r="Q27" s="44"/>
    </row>
    <row r="28" spans="4:17" x14ac:dyDescent="0.15">
      <c r="D28" s="40">
        <v>9</v>
      </c>
      <c r="E28" s="41">
        <v>292</v>
      </c>
      <c r="F28" s="44">
        <v>220</v>
      </c>
      <c r="G28" s="44">
        <v>72</v>
      </c>
      <c r="H28" s="6" t="s">
        <v>2</v>
      </c>
      <c r="I28" s="7"/>
      <c r="J28" s="8" t="s">
        <v>3</v>
      </c>
      <c r="K28" s="39"/>
      <c r="L28" s="39"/>
      <c r="M28" s="39"/>
      <c r="N28" s="51"/>
      <c r="O28" s="51"/>
      <c r="P28" s="44">
        <f>K28+(L28+M28*2)*30.4*E28</f>
        <v>0</v>
      </c>
      <c r="Q28" s="44">
        <f>P28*12</f>
        <v>0</v>
      </c>
    </row>
    <row r="29" spans="4:17" x14ac:dyDescent="0.15">
      <c r="D29" s="40"/>
      <c r="E29" s="42"/>
      <c r="F29" s="44"/>
      <c r="G29" s="44"/>
      <c r="H29" s="9" t="s">
        <v>4</v>
      </c>
      <c r="I29" s="10"/>
      <c r="J29" s="11" t="s">
        <v>3</v>
      </c>
      <c r="K29" s="39"/>
      <c r="L29" s="39"/>
      <c r="M29" s="39"/>
      <c r="N29" s="52"/>
      <c r="O29" s="52"/>
      <c r="P29" s="44"/>
      <c r="Q29" s="44"/>
    </row>
    <row r="30" spans="4:17" x14ac:dyDescent="0.15">
      <c r="D30" s="40"/>
      <c r="E30" s="42"/>
      <c r="F30" s="44"/>
      <c r="G30" s="44"/>
      <c r="H30" s="9" t="s">
        <v>5</v>
      </c>
      <c r="I30" s="10"/>
      <c r="J30" s="11" t="s">
        <v>3</v>
      </c>
      <c r="K30" s="39"/>
      <c r="L30" s="39"/>
      <c r="M30" s="39"/>
      <c r="N30" s="52"/>
      <c r="O30" s="52"/>
      <c r="P30" s="44"/>
      <c r="Q30" s="44"/>
    </row>
    <row r="31" spans="4:17" x14ac:dyDescent="0.15">
      <c r="D31" s="40"/>
      <c r="E31" s="43"/>
      <c r="F31" s="44"/>
      <c r="G31" s="44"/>
      <c r="H31" s="12" t="s">
        <v>6</v>
      </c>
      <c r="I31" s="13"/>
      <c r="J31" s="14" t="s">
        <v>3</v>
      </c>
      <c r="K31" s="39"/>
      <c r="L31" s="39"/>
      <c r="M31" s="39"/>
      <c r="N31" s="53"/>
      <c r="O31" s="53"/>
      <c r="P31" s="44"/>
      <c r="Q31" s="44"/>
    </row>
    <row r="32" spans="4:17" x14ac:dyDescent="0.15">
      <c r="D32" s="40">
        <v>10</v>
      </c>
      <c r="E32" s="41">
        <v>292</v>
      </c>
      <c r="F32" s="44">
        <v>220</v>
      </c>
      <c r="G32" s="44">
        <v>72</v>
      </c>
      <c r="H32" s="6" t="s">
        <v>2</v>
      </c>
      <c r="I32" s="7"/>
      <c r="J32" s="8" t="s">
        <v>3</v>
      </c>
      <c r="K32" s="39"/>
      <c r="L32" s="39"/>
      <c r="M32" s="39"/>
      <c r="N32" s="51"/>
      <c r="O32" s="51"/>
      <c r="P32" s="44">
        <f t="shared" ref="P32" si="0">K32+(L32+M32*2)*30.4*E32</f>
        <v>0</v>
      </c>
      <c r="Q32" s="44">
        <f>P32*12</f>
        <v>0</v>
      </c>
    </row>
    <row r="33" spans="4:17" x14ac:dyDescent="0.15">
      <c r="D33" s="40"/>
      <c r="E33" s="42"/>
      <c r="F33" s="44"/>
      <c r="G33" s="44"/>
      <c r="H33" s="9" t="s">
        <v>4</v>
      </c>
      <c r="I33" s="10"/>
      <c r="J33" s="11" t="s">
        <v>3</v>
      </c>
      <c r="K33" s="39"/>
      <c r="L33" s="39"/>
      <c r="M33" s="39"/>
      <c r="N33" s="52"/>
      <c r="O33" s="52"/>
      <c r="P33" s="44"/>
      <c r="Q33" s="44"/>
    </row>
    <row r="34" spans="4:17" x14ac:dyDescent="0.15">
      <c r="D34" s="40"/>
      <c r="E34" s="42"/>
      <c r="F34" s="44"/>
      <c r="G34" s="44"/>
      <c r="H34" s="9" t="s">
        <v>5</v>
      </c>
      <c r="I34" s="10"/>
      <c r="J34" s="11" t="s">
        <v>3</v>
      </c>
      <c r="K34" s="39"/>
      <c r="L34" s="39"/>
      <c r="M34" s="39"/>
      <c r="N34" s="52"/>
      <c r="O34" s="52"/>
      <c r="P34" s="44"/>
      <c r="Q34" s="44"/>
    </row>
    <row r="35" spans="4:17" x14ac:dyDescent="0.15">
      <c r="D35" s="40"/>
      <c r="E35" s="43"/>
      <c r="F35" s="44"/>
      <c r="G35" s="44"/>
      <c r="H35" s="12" t="s">
        <v>6</v>
      </c>
      <c r="I35" s="13"/>
      <c r="J35" s="14" t="s">
        <v>3</v>
      </c>
      <c r="K35" s="39"/>
      <c r="L35" s="39"/>
      <c r="M35" s="39"/>
      <c r="N35" s="53"/>
      <c r="O35" s="53"/>
      <c r="P35" s="44"/>
      <c r="Q35" s="44"/>
    </row>
    <row r="36" spans="4:17" ht="20.25" customHeight="1" x14ac:dyDescent="0.15">
      <c r="D36" s="27"/>
      <c r="E36" s="28"/>
      <c r="F36" s="28"/>
      <c r="G36" s="28"/>
      <c r="H36" s="29"/>
      <c r="I36" s="30"/>
      <c r="J36" s="27"/>
      <c r="K36" s="31"/>
      <c r="L36" s="31"/>
      <c r="M36" s="31"/>
      <c r="N36" s="32"/>
      <c r="O36" s="32"/>
      <c r="P36" s="33" t="s">
        <v>20</v>
      </c>
      <c r="Q36" s="24">
        <f>SUM(Q24:Q35)</f>
        <v>0</v>
      </c>
    </row>
    <row r="37" spans="4:17" ht="14.25" x14ac:dyDescent="0.15">
      <c r="D37" s="5"/>
      <c r="E37" s="2"/>
      <c r="F37" s="2"/>
      <c r="G37" s="2"/>
      <c r="H37" s="3"/>
      <c r="I37" s="4"/>
      <c r="J37" s="1"/>
      <c r="K37" s="3"/>
      <c r="L37" s="3"/>
      <c r="M37" s="3"/>
      <c r="N37" s="3"/>
      <c r="O37" s="3"/>
      <c r="P37" s="3"/>
      <c r="Q37" s="3"/>
    </row>
    <row r="39" spans="4:17" ht="22.5" customHeight="1" x14ac:dyDescent="0.15">
      <c r="D39" s="36" t="s">
        <v>13</v>
      </c>
      <c r="E39" s="37"/>
      <c r="F39" s="37"/>
      <c r="G39" s="36" t="s">
        <v>14</v>
      </c>
      <c r="H39" s="38"/>
      <c r="I39" s="37" t="s">
        <v>15</v>
      </c>
      <c r="J39" s="37"/>
      <c r="K39" s="18"/>
      <c r="L39" s="19" t="s">
        <v>16</v>
      </c>
      <c r="M39" s="20"/>
      <c r="N39" s="20"/>
      <c r="O39" s="20"/>
      <c r="P39" s="20"/>
      <c r="Q39" s="21"/>
    </row>
    <row r="41" spans="4:17" ht="27" customHeight="1" x14ac:dyDescent="0.15">
      <c r="E41" s="34" t="s">
        <v>29</v>
      </c>
      <c r="F41" s="35"/>
      <c r="G41" s="35"/>
      <c r="H41" s="35"/>
      <c r="I41" s="35"/>
      <c r="J41" s="35"/>
      <c r="K41" s="35"/>
    </row>
    <row r="42" spans="4:17" ht="27" customHeight="1" x14ac:dyDescent="0.15">
      <c r="E42" s="25" t="s">
        <v>25</v>
      </c>
    </row>
    <row r="43" spans="4:17" ht="27" customHeight="1" x14ac:dyDescent="0.15">
      <c r="E43" s="26" t="s">
        <v>27</v>
      </c>
    </row>
  </sheetData>
  <mergeCells count="44">
    <mergeCell ref="D32:D35"/>
    <mergeCell ref="E32:E35"/>
    <mergeCell ref="F32:F35"/>
    <mergeCell ref="G32:G35"/>
    <mergeCell ref="K32:K35"/>
    <mergeCell ref="Q22:Q23"/>
    <mergeCell ref="Q24:Q27"/>
    <mergeCell ref="Q28:Q31"/>
    <mergeCell ref="O22:O23"/>
    <mergeCell ref="O32:O35"/>
    <mergeCell ref="P32:P35"/>
    <mergeCell ref="Q32:Q35"/>
    <mergeCell ref="L28:L31"/>
    <mergeCell ref="P28:P31"/>
    <mergeCell ref="N24:N27"/>
    <mergeCell ref="N28:N31"/>
    <mergeCell ref="O24:O27"/>
    <mergeCell ref="O28:O31"/>
    <mergeCell ref="L32:L35"/>
    <mergeCell ref="M32:M35"/>
    <mergeCell ref="N32:N35"/>
    <mergeCell ref="D22:D23"/>
    <mergeCell ref="E22:J22"/>
    <mergeCell ref="P22:P23"/>
    <mergeCell ref="H23:J23"/>
    <mergeCell ref="D24:D27"/>
    <mergeCell ref="E24:E27"/>
    <mergeCell ref="F24:F27"/>
    <mergeCell ref="G24:G27"/>
    <mergeCell ref="K24:K27"/>
    <mergeCell ref="P24:P27"/>
    <mergeCell ref="K22:K23"/>
    <mergeCell ref="L22:N22"/>
    <mergeCell ref="L24:L27"/>
    <mergeCell ref="D39:F39"/>
    <mergeCell ref="G39:H39"/>
    <mergeCell ref="I39:J39"/>
    <mergeCell ref="M24:M27"/>
    <mergeCell ref="M28:M31"/>
    <mergeCell ref="D28:D31"/>
    <mergeCell ref="E28:E31"/>
    <mergeCell ref="F28:F31"/>
    <mergeCell ref="G28:G31"/>
    <mergeCell ref="K28:K31"/>
  </mergeCells>
  <phoneticPr fontId="1"/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様式８</vt:lpstr>
      <vt:lpstr>様式８!Print_Area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2026-03-02T08:11:34Z</dcterms:modified>
</cp:coreProperties>
</file>